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1D91487D-5A3F-41FD-9338-E4F498AA24E3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ank" sheetId="2" r:id="rId1"/>
  </sheets>
  <definedNames>
    <definedName name="_xlnm.Print_Titles" localSheetId="0">Bank!$1:$6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8" i="2" l="1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H69" i="2" l="1"/>
  <c r="P69" i="2"/>
  <c r="C69" i="2"/>
  <c r="S69" i="2"/>
  <c r="K69" i="2"/>
  <c r="D69" i="2"/>
  <c r="L69" i="2"/>
  <c r="T69" i="2"/>
  <c r="E69" i="2"/>
  <c r="M69" i="2"/>
  <c r="U69" i="2"/>
  <c r="F69" i="2"/>
  <c r="N69" i="2"/>
  <c r="V69" i="2"/>
  <c r="G69" i="2"/>
  <c r="O69" i="2"/>
  <c r="W69" i="2"/>
  <c r="I69" i="2"/>
  <c r="Q69" i="2"/>
  <c r="J69" i="2"/>
  <c r="R69" i="2"/>
</calcChain>
</file>

<file path=xl/sharedStrings.xml><?xml version="1.0" encoding="utf-8"?>
<sst xmlns="http://schemas.openxmlformats.org/spreadsheetml/2006/main" count="106" uniqueCount="73">
  <si>
    <t>No.</t>
  </si>
  <si>
    <t>Name of Banks</t>
  </si>
  <si>
    <t>Total No.of JLGs formed</t>
  </si>
  <si>
    <t>No. of JLGs financed during the quarter</t>
  </si>
  <si>
    <t>No. of JLGs financed during the current year</t>
  </si>
  <si>
    <t>Loan Outstanding at the end of the quarter</t>
  </si>
  <si>
    <t>Farm Sector</t>
  </si>
  <si>
    <t>Non Farm Sector</t>
  </si>
  <si>
    <t>Total</t>
  </si>
  <si>
    <t>No</t>
  </si>
  <si>
    <t>Amt</t>
  </si>
  <si>
    <t>INDIAN OVERSEAS BANK</t>
  </si>
  <si>
    <t>PUNJAB AND SIND BANK</t>
  </si>
  <si>
    <t>UCO BANK</t>
  </si>
  <si>
    <t>SUB TOTAL</t>
  </si>
  <si>
    <t>DCCB</t>
  </si>
  <si>
    <t>GSCARDB</t>
  </si>
  <si>
    <t>GSCB</t>
  </si>
  <si>
    <t>CSB BANK LIMITED</t>
  </si>
  <si>
    <t>CITY UNION BANK</t>
  </si>
  <si>
    <t>DHANLAXMI BANK</t>
  </si>
  <si>
    <t>FEDERAL BANK</t>
  </si>
  <si>
    <t>ICICI BANK</t>
  </si>
  <si>
    <t>IDBI BANK</t>
  </si>
  <si>
    <t>J &amp; K BANK</t>
  </si>
  <si>
    <t>KARNATAKA BANK</t>
  </si>
  <si>
    <t>KARUR VYSYA BANK</t>
  </si>
  <si>
    <t>DBS BANK INDIA (E-LVB)</t>
  </si>
  <si>
    <t>SOUTH INDIAN BANK</t>
  </si>
  <si>
    <t>TAMILNAD MERCANTILE BANK</t>
  </si>
  <si>
    <t>BANDHAN BANK</t>
  </si>
  <si>
    <t>UJJIVAN SMALL FIN. BANK</t>
  </si>
  <si>
    <t>FINCARE SMALL FIN. BANK</t>
  </si>
  <si>
    <t>SHIVALIK SMALL FINANCE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</si>
  <si>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</si>
  <si>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</si>
  <si>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</si>
  <si>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</si>
  <si>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</si>
  <si>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</si>
  <si>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</si>
  <si>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SBI</t>
  </si>
  <si>
    <t xml:space="preserve">Nationalised Banks                    </t>
  </si>
  <si>
    <t>Bank Of Baroda</t>
  </si>
  <si>
    <t>Bank Of India</t>
  </si>
  <si>
    <t>Punjab National Bank</t>
  </si>
  <si>
    <t>Union Bank Of India</t>
  </si>
  <si>
    <t>State Bank of India</t>
  </si>
  <si>
    <t>Co-Operative Banks</t>
  </si>
  <si>
    <t>Private Banks</t>
  </si>
  <si>
    <t>Axis Bank</t>
  </si>
  <si>
    <t>DCB Bank</t>
  </si>
  <si>
    <t>HDFC Bank</t>
  </si>
  <si>
    <t>Idfc First Bank</t>
  </si>
  <si>
    <t>Indusind Bank</t>
  </si>
  <si>
    <t>Kotak Mahindra Bank</t>
  </si>
  <si>
    <t>RBL Bank</t>
  </si>
  <si>
    <t>Yes Bank</t>
  </si>
  <si>
    <t>Small Finance Banks</t>
  </si>
  <si>
    <t>Equitas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</si>
  <si>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</si>
  <si>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</si>
  <si>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</si>
  <si>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</si>
  <si>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</si>
  <si>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Sub Total</t>
  </si>
  <si>
    <t>Grand Total</t>
  </si>
  <si>
    <t>Source: Data submmited in rbiacp.slbcindia.com portal by member banks</t>
  </si>
  <si>
    <t>Gujarat Gramin Bank</t>
  </si>
  <si>
    <t>Regional Rural Bank</t>
  </si>
  <si>
    <t>Information on Financing Of Joint Liability Groups (JLGs) as of December 2025</t>
  </si>
  <si>
    <t xml:space="preserve">Amt. in Lakhs </t>
  </si>
  <si>
    <t>Annexure - 50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</si>
</sst>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4"/>
      <color theme="1"/>
      <name val="Arial Black"/>
      <family val="2"/>
    </font>
    <font>
      <b/>
      <sz val="16"/>
      <color theme="1"/>
      <name val="Arial Black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4" fillId="0" borderId="4" xfId="0" applyFont="1" applyBorder="1"/>
    <xf numFmtId="0" fontId="3" fillId="0" borderId="4" xfId="0" applyFont="1" applyBorder="1"/>
    <xf numFmtId="0" fontId="12" fillId="0" borderId="4" xfId="0" applyFont="1" applyBorder="1"/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3" fontId="11" fillId="0" borderId="4" xfId="0" applyNumberFormat="1" applyFont="1" applyBorder="1"/>
    <xf numFmtId="0" fontId="13" fillId="0" borderId="4" xfId="0" applyFont="1" applyBorder="1"/>
    <xf numFmtId="3" fontId="14" fillId="0" borderId="4" xfId="0" applyNumberFormat="1" applyFont="1" applyBorder="1"/>
    <xf numFmtId="0" fontId="1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0" borderId="4" xfId="0" applyFont="1" applyBorder="1" applyAlignment="1">
      <alignment horizontal="left"/>
    </xf>
    <xf numFmtId="0" fontId="10" fillId="0" borderId="4" xfId="0" applyFont="1" applyBorder="1"/>
    <xf numFmtId="3" fontId="14" fillId="0" borderId="4" xfId="0" applyNumberFormat="1" applyFont="1" applyBorder="1" applyAlignment="1">
      <alignment horizontal="center"/>
    </xf>
    <xf numFmtId="3" fontId="14" fillId="0" borderId="4" xfId="0" applyNumberFormat="1" applyFon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2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0"/>
  <sheetViews>
    <sheetView tabSelected="1" view="pageBreakPreview" zoomScale="80" zoomScaleNormal="80" zoomScaleSheetLayoutView="80" workbookViewId="0">
      <selection sqref="A1:W1"/>
    </sheetView>
  </sheetViews>
  <sheetFormatPr defaultRowHeight="15" x14ac:dyDescent="0.25"/>
  <cols>
    <col min="1" max="1" width="9.28515625" bestFit="1" customWidth="1"/>
    <col min="2" max="2" width="47" customWidth="1"/>
    <col min="3" max="3" width="10.7109375" customWidth="1"/>
    <col min="4" max="4" width="10.5703125" customWidth="1"/>
    <col min="5" max="5" width="10.42578125" customWidth="1"/>
    <col min="6" max="6" width="10.5703125" customWidth="1"/>
    <col min="7" max="7" width="10.85546875" customWidth="1"/>
    <col min="8" max="8" width="10.42578125" customWidth="1"/>
    <col min="9" max="9" width="10.85546875" customWidth="1"/>
    <col min="10" max="10" width="10.5703125" customWidth="1"/>
    <col min="11" max="11" width="12" customWidth="1"/>
    <col min="12" max="12" width="10.42578125" bestFit="1" customWidth="1"/>
    <col min="13" max="13" width="12.42578125" customWidth="1"/>
    <col min="14" max="14" width="10.28515625" bestFit="1" customWidth="1"/>
    <col min="15" max="15" width="12.5703125" bestFit="1" customWidth="1"/>
    <col min="16" max="16" width="12.7109375" bestFit="1" customWidth="1"/>
    <col min="17" max="17" width="13.140625" bestFit="1" customWidth="1"/>
    <col min="18" max="18" width="12.85546875" bestFit="1" customWidth="1"/>
    <col min="19" max="19" width="13.140625" bestFit="1" customWidth="1"/>
    <col min="20" max="20" width="12.7109375" bestFit="1" customWidth="1"/>
    <col min="21" max="21" width="13.140625" bestFit="1" customWidth="1"/>
    <col min="22" max="22" width="12.85546875" bestFit="1" customWidth="1"/>
    <col min="23" max="23" width="13.85546875" bestFit="1" customWidth="1"/>
  </cols>
  <sheetData>
    <row r="1" spans="1:23" ht="31.5" customHeight="1" x14ac:dyDescent="0.7">
      <c r="A1" s="38" t="s">
        <v>72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23.25" customHeight="1" x14ac:dyDescent="0.3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S3" s="24" t="s">
        <v>71</v>
      </c>
      <c r="T3" s="24"/>
      <c r="U3" s="24"/>
      <c r="V3" s="24"/>
      <c r="W3" s="24"/>
    </row>
    <row r="4" spans="1:23" ht="40.5" customHeight="1" x14ac:dyDescent="0.25">
      <c r="A4" s="23" t="s">
        <v>0</v>
      </c>
      <c r="B4" s="23" t="s">
        <v>1</v>
      </c>
      <c r="C4" s="23" t="s">
        <v>2</v>
      </c>
      <c r="D4" s="23"/>
      <c r="E4" s="23"/>
      <c r="F4" s="23" t="s">
        <v>3</v>
      </c>
      <c r="G4" s="23"/>
      <c r="H4" s="23"/>
      <c r="I4" s="23"/>
      <c r="J4" s="23"/>
      <c r="K4" s="23"/>
      <c r="L4" s="23" t="s">
        <v>4</v>
      </c>
      <c r="M4" s="23"/>
      <c r="N4" s="23"/>
      <c r="O4" s="23"/>
      <c r="P4" s="23"/>
      <c r="Q4" s="23"/>
      <c r="R4" s="23" t="s">
        <v>5</v>
      </c>
      <c r="S4" s="23"/>
      <c r="T4" s="23"/>
      <c r="U4" s="23"/>
      <c r="V4" s="23"/>
      <c r="W4" s="23"/>
    </row>
    <row r="5" spans="1:23" ht="54" customHeight="1" x14ac:dyDescent="0.25">
      <c r="A5" s="23"/>
      <c r="B5" s="23"/>
      <c r="C5" s="5" t="s">
        <v>6</v>
      </c>
      <c r="D5" s="5" t="s">
        <v>7</v>
      </c>
      <c r="E5" s="6" t="s">
        <v>8</v>
      </c>
      <c r="F5" s="21" t="s">
        <v>6</v>
      </c>
      <c r="G5" s="22"/>
      <c r="H5" s="21" t="s">
        <v>7</v>
      </c>
      <c r="I5" s="21"/>
      <c r="J5" s="21" t="s">
        <v>8</v>
      </c>
      <c r="K5" s="22"/>
      <c r="L5" s="21" t="s">
        <v>6</v>
      </c>
      <c r="M5" s="22"/>
      <c r="N5" s="21" t="s">
        <v>7</v>
      </c>
      <c r="O5" s="21"/>
      <c r="P5" s="21" t="s">
        <v>8</v>
      </c>
      <c r="Q5" s="22"/>
      <c r="R5" s="21" t="s">
        <v>6</v>
      </c>
      <c r="S5" s="22"/>
      <c r="T5" s="21" t="s">
        <v>7</v>
      </c>
      <c r="U5" s="21"/>
      <c r="V5" s="21" t="s">
        <v>8</v>
      </c>
      <c r="W5" s="22"/>
    </row>
    <row r="6" spans="1:23" ht="18" customHeight="1" x14ac:dyDescent="0.25">
      <c r="A6" s="23"/>
      <c r="B6" s="23"/>
      <c r="C6" s="7" t="s">
        <v>9</v>
      </c>
      <c r="D6" s="7" t="s">
        <v>9</v>
      </c>
      <c r="E6" s="8" t="s">
        <v>9</v>
      </c>
      <c r="F6" s="7" t="s">
        <v>9</v>
      </c>
      <c r="G6" s="7" t="s">
        <v>10</v>
      </c>
      <c r="H6" s="7" t="s">
        <v>9</v>
      </c>
      <c r="I6" s="7" t="s">
        <v>10</v>
      </c>
      <c r="J6" s="7" t="s">
        <v>9</v>
      </c>
      <c r="K6" s="7" t="s">
        <v>10</v>
      </c>
      <c r="L6" s="7" t="s">
        <v>9</v>
      </c>
      <c r="M6" s="7" t="s">
        <v>10</v>
      </c>
      <c r="N6" s="7" t="s">
        <v>9</v>
      </c>
      <c r="O6" s="7" t="s">
        <v>10</v>
      </c>
      <c r="P6" s="7" t="s">
        <v>9</v>
      </c>
      <c r="Q6" s="7" t="s">
        <v>10</v>
      </c>
      <c r="R6" s="7" t="s">
        <v>9</v>
      </c>
      <c r="S6" s="7" t="s">
        <v>10</v>
      </c>
      <c r="T6" s="7" t="s">
        <v>9</v>
      </c>
      <c r="U6" s="7" t="s">
        <v>10</v>
      </c>
      <c r="V6" s="7" t="s">
        <v>9</v>
      </c>
      <c r="W6" s="7" t="s">
        <v>10</v>
      </c>
    </row>
    <row r="7" spans="1:23" ht="21" customHeight="1" x14ac:dyDescent="0.4">
      <c r="A7" s="9"/>
      <c r="B7" s="25" t="s">
        <v>42</v>
      </c>
      <c r="C7" s="26"/>
      <c r="D7" s="26"/>
      <c r="E7" s="26"/>
      <c r="F7" s="26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s="4" customFormat="1" ht="15.75" x14ac:dyDescent="0.25">
      <c r="A8" s="15">
        <v>1</v>
      </c>
      <c r="B8" s="11" t="s">
        <v>43</v>
      </c>
      <c r="C8" s="17">
        <v>5</v>
      </c>
      <c r="D8" s="17">
        <v>5</v>
      </c>
      <c r="E8" s="17">
        <v>10</v>
      </c>
      <c r="F8" s="17">
        <v>5</v>
      </c>
      <c r="G8" s="17">
        <v>4.4000000000000004</v>
      </c>
      <c r="H8" s="17">
        <v>0</v>
      </c>
      <c r="I8" s="17">
        <v>0</v>
      </c>
      <c r="J8" s="17">
        <v>5</v>
      </c>
      <c r="K8" s="17">
        <v>4.4000000000000004</v>
      </c>
      <c r="L8" s="17">
        <v>54</v>
      </c>
      <c r="M8" s="17">
        <v>49</v>
      </c>
      <c r="N8" s="17">
        <v>0</v>
      </c>
      <c r="O8" s="17">
        <v>0</v>
      </c>
      <c r="P8" s="17">
        <v>54</v>
      </c>
      <c r="Q8" s="17">
        <v>49</v>
      </c>
      <c r="R8" s="17">
        <v>3392</v>
      </c>
      <c r="S8" s="17">
        <v>2407.88</v>
      </c>
      <c r="T8" s="17">
        <v>0</v>
      </c>
      <c r="U8" s="17">
        <v>0</v>
      </c>
      <c r="V8" s="17">
        <v>3392</v>
      </c>
      <c r="W8" s="17">
        <v>2407.88</v>
      </c>
    </row>
    <row r="9" spans="1:23" s="4" customFormat="1" ht="15.75" x14ac:dyDescent="0.25">
      <c r="A9" s="15">
        <v>2</v>
      </c>
      <c r="B9" s="11" t="s">
        <v>44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2</v>
      </c>
      <c r="O9" s="17">
        <v>165</v>
      </c>
      <c r="P9" s="17">
        <v>2</v>
      </c>
      <c r="Q9" s="17">
        <v>165</v>
      </c>
      <c r="R9" s="17">
        <v>2</v>
      </c>
      <c r="S9" s="17">
        <v>0.11</v>
      </c>
      <c r="T9" s="17">
        <v>19</v>
      </c>
      <c r="U9" s="17">
        <v>3186.38</v>
      </c>
      <c r="V9" s="17">
        <v>21</v>
      </c>
      <c r="W9" s="17">
        <v>3186.49</v>
      </c>
    </row>
    <row r="10" spans="1:23" s="4" customFormat="1" ht="15.75" hidden="1" x14ac:dyDescent="0.25">
      <c r="A10" s="15">
        <v>7</v>
      </c>
      <c r="B10" s="11" t="s">
        <v>11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</row>
    <row r="11" spans="1:23" s="4" customFormat="1" ht="15.75" x14ac:dyDescent="0.25">
      <c r="A11" s="15">
        <v>3</v>
      </c>
      <c r="B11" s="11" t="s">
        <v>45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1</v>
      </c>
      <c r="S11" s="17">
        <v>0</v>
      </c>
      <c r="T11" s="17">
        <v>4</v>
      </c>
      <c r="U11" s="17">
        <v>39.1</v>
      </c>
      <c r="V11" s="17">
        <v>5</v>
      </c>
      <c r="W11" s="17">
        <v>39.1</v>
      </c>
    </row>
    <row r="12" spans="1:23" s="4" customFormat="1" ht="15.75" hidden="1" x14ac:dyDescent="0.25">
      <c r="A12" s="15">
        <v>9</v>
      </c>
      <c r="B12" s="11" t="s">
        <v>12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</row>
    <row r="13" spans="1:23" s="4" customFormat="1" ht="15.75" x14ac:dyDescent="0.25">
      <c r="A13" s="15">
        <v>4</v>
      </c>
      <c r="B13" s="11" t="s">
        <v>46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1</v>
      </c>
      <c r="S13" s="17">
        <v>3.69</v>
      </c>
      <c r="T13" s="17">
        <v>0</v>
      </c>
      <c r="U13" s="17">
        <v>0</v>
      </c>
      <c r="V13" s="17">
        <v>1</v>
      </c>
      <c r="W13" s="17">
        <v>3.69</v>
      </c>
    </row>
    <row r="14" spans="1:23" s="4" customFormat="1" ht="15.75" hidden="1" x14ac:dyDescent="0.25">
      <c r="A14" s="12">
        <v>11</v>
      </c>
      <c r="B14" s="12" t="s">
        <v>13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</row>
    <row r="15" spans="1:23" s="2" customFormat="1" ht="19.5" x14ac:dyDescent="0.4">
      <c r="A15" s="27" t="s">
        <v>65</v>
      </c>
      <c r="B15" s="28"/>
      <c r="C15" s="19">
        <f t="shared" ref="C15:W15" si="0">SUM(C8:C14)</f>
        <v>5</v>
      </c>
      <c r="D15" s="19">
        <f t="shared" si="0"/>
        <v>5</v>
      </c>
      <c r="E15" s="19">
        <f t="shared" si="0"/>
        <v>10</v>
      </c>
      <c r="F15" s="19">
        <f t="shared" si="0"/>
        <v>5</v>
      </c>
      <c r="G15" s="19">
        <f t="shared" si="0"/>
        <v>4.4000000000000004</v>
      </c>
      <c r="H15" s="19">
        <f t="shared" si="0"/>
        <v>0</v>
      </c>
      <c r="I15" s="19">
        <f t="shared" si="0"/>
        <v>0</v>
      </c>
      <c r="J15" s="19">
        <f t="shared" si="0"/>
        <v>5</v>
      </c>
      <c r="K15" s="19">
        <f t="shared" si="0"/>
        <v>4.4000000000000004</v>
      </c>
      <c r="L15" s="19">
        <f t="shared" si="0"/>
        <v>54</v>
      </c>
      <c r="M15" s="19">
        <f t="shared" si="0"/>
        <v>49</v>
      </c>
      <c r="N15" s="19">
        <f t="shared" si="0"/>
        <v>2</v>
      </c>
      <c r="O15" s="19">
        <f t="shared" si="0"/>
        <v>165</v>
      </c>
      <c r="P15" s="19">
        <f t="shared" si="0"/>
        <v>56</v>
      </c>
      <c r="Q15" s="19">
        <f t="shared" si="0"/>
        <v>214</v>
      </c>
      <c r="R15" s="19">
        <f t="shared" si="0"/>
        <v>3396</v>
      </c>
      <c r="S15" s="19">
        <f t="shared" si="0"/>
        <v>2411.6800000000003</v>
      </c>
      <c r="T15" s="19">
        <f t="shared" si="0"/>
        <v>23</v>
      </c>
      <c r="U15" s="19">
        <f t="shared" si="0"/>
        <v>3225.48</v>
      </c>
      <c r="V15" s="19">
        <f t="shared" si="0"/>
        <v>3419</v>
      </c>
      <c r="W15" s="19">
        <f t="shared" si="0"/>
        <v>5637.16</v>
      </c>
    </row>
    <row r="16" spans="1:23" s="3" customFormat="1" ht="21" customHeight="1" x14ac:dyDescent="0.5">
      <c r="A16" s="13"/>
      <c r="B16" s="36" t="s">
        <v>41</v>
      </c>
      <c r="C16" s="37"/>
      <c r="D16" s="37"/>
      <c r="E16" s="37"/>
      <c r="F16" s="37"/>
      <c r="G16" s="25"/>
      <c r="H16" s="26"/>
      <c r="I16" s="26"/>
      <c r="J16" s="26"/>
      <c r="K16" s="26"/>
      <c r="L16" s="25"/>
      <c r="M16" s="26"/>
      <c r="N16" s="26"/>
      <c r="O16" s="26"/>
      <c r="P16" s="26"/>
      <c r="Q16" s="25"/>
      <c r="R16" s="26"/>
      <c r="S16" s="26"/>
      <c r="T16" s="26"/>
      <c r="U16" s="26"/>
      <c r="V16" s="25"/>
      <c r="W16" s="26"/>
    </row>
    <row r="17" spans="1:23" s="4" customFormat="1" ht="15.75" x14ac:dyDescent="0.25">
      <c r="A17" s="15">
        <v>5</v>
      </c>
      <c r="B17" s="11" t="s">
        <v>47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</row>
    <row r="18" spans="1:23" s="2" customFormat="1" ht="21" customHeight="1" x14ac:dyDescent="0.4">
      <c r="A18" s="29" t="s">
        <v>65</v>
      </c>
      <c r="B18" s="30"/>
      <c r="C18" s="19">
        <f t="shared" ref="C18:W18" si="1">SUM(C17:C17)</f>
        <v>0</v>
      </c>
      <c r="D18" s="19">
        <f t="shared" si="1"/>
        <v>0</v>
      </c>
      <c r="E18" s="19">
        <f t="shared" si="1"/>
        <v>0</v>
      </c>
      <c r="F18" s="19">
        <f t="shared" si="1"/>
        <v>0</v>
      </c>
      <c r="G18" s="19">
        <f t="shared" si="1"/>
        <v>0</v>
      </c>
      <c r="H18" s="19">
        <f t="shared" si="1"/>
        <v>0</v>
      </c>
      <c r="I18" s="19">
        <f t="shared" si="1"/>
        <v>0</v>
      </c>
      <c r="J18" s="19">
        <f t="shared" si="1"/>
        <v>0</v>
      </c>
      <c r="K18" s="19">
        <f t="shared" si="1"/>
        <v>0</v>
      </c>
      <c r="L18" s="19">
        <f t="shared" si="1"/>
        <v>0</v>
      </c>
      <c r="M18" s="19">
        <f t="shared" si="1"/>
        <v>0</v>
      </c>
      <c r="N18" s="19">
        <f t="shared" si="1"/>
        <v>0</v>
      </c>
      <c r="O18" s="19">
        <f t="shared" si="1"/>
        <v>0</v>
      </c>
      <c r="P18" s="19">
        <f t="shared" si="1"/>
        <v>0</v>
      </c>
      <c r="Q18" s="19">
        <f t="shared" si="1"/>
        <v>0</v>
      </c>
      <c r="R18" s="19">
        <f t="shared" si="1"/>
        <v>0</v>
      </c>
      <c r="S18" s="19">
        <f t="shared" si="1"/>
        <v>0</v>
      </c>
      <c r="T18" s="19">
        <f t="shared" si="1"/>
        <v>0</v>
      </c>
      <c r="U18" s="19">
        <f t="shared" si="1"/>
        <v>0</v>
      </c>
      <c r="V18" s="19">
        <f t="shared" si="1"/>
        <v>0</v>
      </c>
      <c r="W18" s="19">
        <f t="shared" si="1"/>
        <v>0</v>
      </c>
    </row>
    <row r="19" spans="1:23" s="3" customFormat="1" ht="21" customHeight="1" x14ac:dyDescent="0.5">
      <c r="A19" s="13"/>
      <c r="B19" s="25" t="s">
        <v>48</v>
      </c>
      <c r="C19" s="26"/>
      <c r="D19" s="26"/>
      <c r="E19" s="26"/>
      <c r="F19" s="26"/>
      <c r="G19" s="25"/>
      <c r="H19" s="26"/>
      <c r="I19" s="26"/>
      <c r="J19" s="26"/>
      <c r="K19" s="26"/>
      <c r="L19" s="25"/>
      <c r="M19" s="26"/>
      <c r="N19" s="26"/>
      <c r="O19" s="26"/>
      <c r="P19" s="26"/>
      <c r="Q19" s="25"/>
      <c r="R19" s="26"/>
      <c r="S19" s="26"/>
      <c r="T19" s="26"/>
      <c r="U19" s="26"/>
      <c r="V19" s="25"/>
      <c r="W19" s="26"/>
    </row>
    <row r="20" spans="1:23" s="4" customFormat="1" ht="15.75" x14ac:dyDescent="0.25">
      <c r="A20" s="15">
        <v>6</v>
      </c>
      <c r="B20" s="11" t="s">
        <v>15</v>
      </c>
      <c r="C20" s="17">
        <v>6</v>
      </c>
      <c r="D20" s="17">
        <v>50</v>
      </c>
      <c r="E20" s="17">
        <v>56</v>
      </c>
      <c r="F20" s="17">
        <v>17</v>
      </c>
      <c r="G20" s="17">
        <v>27.62</v>
      </c>
      <c r="H20" s="17">
        <v>17</v>
      </c>
      <c r="I20" s="17">
        <v>17.16</v>
      </c>
      <c r="J20" s="17">
        <v>34</v>
      </c>
      <c r="K20" s="17">
        <v>44.78</v>
      </c>
      <c r="L20" s="17">
        <v>129</v>
      </c>
      <c r="M20" s="17">
        <v>244.1</v>
      </c>
      <c r="N20" s="17">
        <v>87</v>
      </c>
      <c r="O20" s="17">
        <v>92.73</v>
      </c>
      <c r="P20" s="17">
        <v>216</v>
      </c>
      <c r="Q20" s="17">
        <v>336.83</v>
      </c>
      <c r="R20" s="17">
        <v>1097</v>
      </c>
      <c r="S20" s="17">
        <v>1916.91</v>
      </c>
      <c r="T20" s="17">
        <v>361</v>
      </c>
      <c r="U20" s="17">
        <v>194.42</v>
      </c>
      <c r="V20" s="17">
        <v>1458</v>
      </c>
      <c r="W20" s="17">
        <v>2111.33</v>
      </c>
    </row>
    <row r="21" spans="1:23" s="4" customFormat="1" ht="15.75" hidden="1" x14ac:dyDescent="0.25">
      <c r="A21" s="15">
        <v>14</v>
      </c>
      <c r="B21" s="11" t="s">
        <v>16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</row>
    <row r="22" spans="1:23" s="4" customFormat="1" ht="15.75" x14ac:dyDescent="0.25">
      <c r="A22" s="15">
        <v>7</v>
      </c>
      <c r="B22" s="11" t="s">
        <v>17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4</v>
      </c>
      <c r="U22" s="17">
        <v>0.36</v>
      </c>
      <c r="V22" s="17">
        <v>4</v>
      </c>
      <c r="W22" s="17">
        <v>0.36</v>
      </c>
    </row>
    <row r="23" spans="1:23" s="2" customFormat="1" ht="21" customHeight="1" x14ac:dyDescent="0.4">
      <c r="A23" s="29" t="s">
        <v>65</v>
      </c>
      <c r="B23" s="30"/>
      <c r="C23" s="19">
        <f t="shared" ref="C23:W23" si="2">SUM(C20:C22)</f>
        <v>6</v>
      </c>
      <c r="D23" s="19">
        <f t="shared" si="2"/>
        <v>50</v>
      </c>
      <c r="E23" s="19">
        <f t="shared" si="2"/>
        <v>56</v>
      </c>
      <c r="F23" s="19">
        <f t="shared" si="2"/>
        <v>17</v>
      </c>
      <c r="G23" s="19">
        <f t="shared" si="2"/>
        <v>27.62</v>
      </c>
      <c r="H23" s="19">
        <f t="shared" si="2"/>
        <v>17</v>
      </c>
      <c r="I23" s="19">
        <f t="shared" si="2"/>
        <v>17.16</v>
      </c>
      <c r="J23" s="19">
        <f t="shared" si="2"/>
        <v>34</v>
      </c>
      <c r="K23" s="19">
        <f t="shared" si="2"/>
        <v>44.78</v>
      </c>
      <c r="L23" s="19">
        <f t="shared" si="2"/>
        <v>129</v>
      </c>
      <c r="M23" s="19">
        <f t="shared" si="2"/>
        <v>244.1</v>
      </c>
      <c r="N23" s="19">
        <f t="shared" si="2"/>
        <v>87</v>
      </c>
      <c r="O23" s="19">
        <f t="shared" si="2"/>
        <v>92.73</v>
      </c>
      <c r="P23" s="19">
        <f t="shared" si="2"/>
        <v>216</v>
      </c>
      <c r="Q23" s="19">
        <f t="shared" si="2"/>
        <v>336.83</v>
      </c>
      <c r="R23" s="19">
        <f t="shared" si="2"/>
        <v>1097</v>
      </c>
      <c r="S23" s="19">
        <f t="shared" si="2"/>
        <v>1916.91</v>
      </c>
      <c r="T23" s="19">
        <f t="shared" si="2"/>
        <v>365</v>
      </c>
      <c r="U23" s="19">
        <f t="shared" si="2"/>
        <v>194.78</v>
      </c>
      <c r="V23" s="19">
        <f t="shared" si="2"/>
        <v>1462</v>
      </c>
      <c r="W23" s="19">
        <f t="shared" si="2"/>
        <v>2111.69</v>
      </c>
    </row>
    <row r="24" spans="1:23" s="3" customFormat="1" ht="21" customHeight="1" x14ac:dyDescent="0.5">
      <c r="A24" s="13"/>
      <c r="B24" s="25" t="s">
        <v>69</v>
      </c>
      <c r="C24" s="26"/>
      <c r="D24" s="26"/>
      <c r="E24" s="26"/>
      <c r="F24" s="26"/>
      <c r="G24" s="25"/>
      <c r="H24" s="26"/>
      <c r="I24" s="26"/>
      <c r="J24" s="26"/>
      <c r="K24" s="26"/>
      <c r="L24" s="25"/>
      <c r="M24" s="26"/>
      <c r="N24" s="26"/>
      <c r="O24" s="26"/>
      <c r="P24" s="26"/>
      <c r="Q24" s="25"/>
      <c r="R24" s="26"/>
      <c r="S24" s="26"/>
      <c r="T24" s="26"/>
      <c r="U24" s="26"/>
      <c r="V24" s="25"/>
      <c r="W24" s="26"/>
    </row>
    <row r="25" spans="1:23" s="4" customFormat="1" ht="15.75" x14ac:dyDescent="0.25">
      <c r="A25" s="15">
        <v>8</v>
      </c>
      <c r="B25" s="11" t="s">
        <v>68</v>
      </c>
      <c r="C25" s="17">
        <v>8417</v>
      </c>
      <c r="D25" s="17">
        <v>918</v>
      </c>
      <c r="E25" s="17">
        <v>9335</v>
      </c>
      <c r="F25" s="17">
        <v>215</v>
      </c>
      <c r="G25" s="17">
        <v>130.4</v>
      </c>
      <c r="H25" s="17">
        <v>0</v>
      </c>
      <c r="I25" s="17">
        <v>0</v>
      </c>
      <c r="J25" s="17">
        <v>215</v>
      </c>
      <c r="K25" s="17">
        <v>130.4</v>
      </c>
      <c r="L25" s="17">
        <v>953</v>
      </c>
      <c r="M25" s="17">
        <v>703.28</v>
      </c>
      <c r="N25" s="17">
        <v>62</v>
      </c>
      <c r="O25" s="17">
        <v>53.48</v>
      </c>
      <c r="P25" s="17">
        <v>1015</v>
      </c>
      <c r="Q25" s="17">
        <v>756.76</v>
      </c>
      <c r="R25" s="17">
        <v>5461</v>
      </c>
      <c r="S25" s="17">
        <v>3895.92</v>
      </c>
      <c r="T25" s="17">
        <v>1547</v>
      </c>
      <c r="U25" s="17">
        <v>530.16999999999996</v>
      </c>
      <c r="V25" s="17">
        <v>7008</v>
      </c>
      <c r="W25" s="17">
        <v>4426.09</v>
      </c>
    </row>
    <row r="26" spans="1:23" s="2" customFormat="1" ht="21" customHeight="1" x14ac:dyDescent="0.4">
      <c r="A26" s="29" t="s">
        <v>65</v>
      </c>
      <c r="B26" s="30"/>
      <c r="C26" s="19">
        <f t="shared" ref="C26:W26" si="3">SUM(C25:C25)</f>
        <v>8417</v>
      </c>
      <c r="D26" s="19">
        <f t="shared" si="3"/>
        <v>918</v>
      </c>
      <c r="E26" s="19">
        <f t="shared" si="3"/>
        <v>9335</v>
      </c>
      <c r="F26" s="19">
        <f t="shared" si="3"/>
        <v>215</v>
      </c>
      <c r="G26" s="19">
        <f t="shared" si="3"/>
        <v>130.4</v>
      </c>
      <c r="H26" s="19">
        <f t="shared" si="3"/>
        <v>0</v>
      </c>
      <c r="I26" s="19">
        <f t="shared" si="3"/>
        <v>0</v>
      </c>
      <c r="J26" s="19">
        <f t="shared" si="3"/>
        <v>215</v>
      </c>
      <c r="K26" s="19">
        <f t="shared" si="3"/>
        <v>130.4</v>
      </c>
      <c r="L26" s="19">
        <f t="shared" si="3"/>
        <v>953</v>
      </c>
      <c r="M26" s="19">
        <f t="shared" si="3"/>
        <v>703.28</v>
      </c>
      <c r="N26" s="19">
        <f t="shared" si="3"/>
        <v>62</v>
      </c>
      <c r="O26" s="19">
        <f t="shared" si="3"/>
        <v>53.48</v>
      </c>
      <c r="P26" s="19">
        <f t="shared" si="3"/>
        <v>1015</v>
      </c>
      <c r="Q26" s="19">
        <f t="shared" si="3"/>
        <v>756.76</v>
      </c>
      <c r="R26" s="19">
        <f t="shared" si="3"/>
        <v>5461</v>
      </c>
      <c r="S26" s="19">
        <f t="shared" si="3"/>
        <v>3895.92</v>
      </c>
      <c r="T26" s="19">
        <f t="shared" si="3"/>
        <v>1547</v>
      </c>
      <c r="U26" s="19">
        <f t="shared" si="3"/>
        <v>530.16999999999996</v>
      </c>
      <c r="V26" s="19">
        <f t="shared" si="3"/>
        <v>7008</v>
      </c>
      <c r="W26" s="19">
        <f t="shared" si="3"/>
        <v>4426.09</v>
      </c>
    </row>
    <row r="27" spans="1:23" s="3" customFormat="1" ht="21" customHeight="1" x14ac:dyDescent="0.5">
      <c r="A27" s="13"/>
      <c r="B27" s="25" t="s">
        <v>49</v>
      </c>
      <c r="C27" s="26"/>
      <c r="D27" s="26"/>
      <c r="E27" s="26"/>
      <c r="F27" s="26"/>
      <c r="G27" s="25"/>
      <c r="H27" s="26"/>
      <c r="I27" s="26"/>
      <c r="J27" s="26"/>
      <c r="K27" s="26"/>
      <c r="L27" s="25"/>
      <c r="M27" s="26"/>
      <c r="N27" s="26"/>
      <c r="O27" s="26"/>
      <c r="P27" s="26"/>
      <c r="Q27" s="25"/>
      <c r="R27" s="26"/>
      <c r="S27" s="26"/>
      <c r="T27" s="26"/>
      <c r="U27" s="26"/>
      <c r="V27" s="25"/>
      <c r="W27" s="26"/>
    </row>
    <row r="28" spans="1:23" s="4" customFormat="1" ht="15.75" x14ac:dyDescent="0.25">
      <c r="A28" s="15">
        <v>9</v>
      </c>
      <c r="B28" s="16" t="s">
        <v>50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</row>
    <row r="29" spans="1:23" s="4" customFormat="1" ht="15.75" hidden="1" x14ac:dyDescent="0.25">
      <c r="A29" s="15">
        <v>19</v>
      </c>
      <c r="B29" s="16" t="s">
        <v>18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</row>
    <row r="30" spans="1:23" s="4" customFormat="1" ht="15.75" hidden="1" x14ac:dyDescent="0.25">
      <c r="A30" s="15">
        <v>20</v>
      </c>
      <c r="B30" s="16" t="s">
        <v>19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</row>
    <row r="31" spans="1:23" s="4" customFormat="1" ht="15.75" x14ac:dyDescent="0.25">
      <c r="A31" s="15">
        <v>10</v>
      </c>
      <c r="B31" s="16" t="s">
        <v>51</v>
      </c>
      <c r="C31" s="17">
        <v>2343</v>
      </c>
      <c r="D31" s="17">
        <v>0</v>
      </c>
      <c r="E31" s="17">
        <v>2343</v>
      </c>
      <c r="F31" s="17">
        <v>795</v>
      </c>
      <c r="G31" s="17">
        <v>1218.53</v>
      </c>
      <c r="H31" s="17">
        <v>0</v>
      </c>
      <c r="I31" s="17">
        <v>0</v>
      </c>
      <c r="J31" s="17">
        <v>795</v>
      </c>
      <c r="K31" s="17">
        <v>1218.53</v>
      </c>
      <c r="L31" s="17">
        <v>2343</v>
      </c>
      <c r="M31" s="17">
        <v>3600.64</v>
      </c>
      <c r="N31" s="17">
        <v>0</v>
      </c>
      <c r="O31" s="17">
        <v>0</v>
      </c>
      <c r="P31" s="17">
        <v>2343</v>
      </c>
      <c r="Q31" s="17">
        <v>3600.64</v>
      </c>
      <c r="R31" s="17">
        <v>2343</v>
      </c>
      <c r="S31" s="17">
        <v>3600.64</v>
      </c>
      <c r="T31" s="17">
        <v>0</v>
      </c>
      <c r="U31" s="17">
        <v>0</v>
      </c>
      <c r="V31" s="17">
        <v>2343</v>
      </c>
      <c r="W31" s="17">
        <v>3600.64</v>
      </c>
    </row>
    <row r="32" spans="1:23" s="4" customFormat="1" ht="15.75" hidden="1" x14ac:dyDescent="0.25">
      <c r="A32" s="15">
        <v>22</v>
      </c>
      <c r="B32" s="16" t="s">
        <v>20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</row>
    <row r="33" spans="1:23" s="4" customFormat="1" ht="15.75" hidden="1" x14ac:dyDescent="0.25">
      <c r="A33" s="15">
        <v>23</v>
      </c>
      <c r="B33" s="16" t="s">
        <v>21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</row>
    <row r="34" spans="1:23" s="4" customFormat="1" ht="15.75" x14ac:dyDescent="0.25">
      <c r="A34" s="15">
        <v>11</v>
      </c>
      <c r="B34" s="16" t="s">
        <v>52</v>
      </c>
      <c r="C34" s="17">
        <v>3614</v>
      </c>
      <c r="D34" s="17">
        <v>2908</v>
      </c>
      <c r="E34" s="17">
        <v>6522</v>
      </c>
      <c r="F34" s="17">
        <v>3614</v>
      </c>
      <c r="G34" s="17">
        <v>2023.74</v>
      </c>
      <c r="H34" s="17">
        <v>2908</v>
      </c>
      <c r="I34" s="17">
        <v>1701.91</v>
      </c>
      <c r="J34" s="17">
        <v>6522</v>
      </c>
      <c r="K34" s="17">
        <v>3725.65</v>
      </c>
      <c r="L34" s="17">
        <v>7733</v>
      </c>
      <c r="M34" s="17">
        <v>5743.3</v>
      </c>
      <c r="N34" s="17">
        <v>5423</v>
      </c>
      <c r="O34" s="17">
        <v>3130.26</v>
      </c>
      <c r="P34" s="17">
        <v>13156</v>
      </c>
      <c r="Q34" s="17">
        <v>8873.56</v>
      </c>
      <c r="R34" s="17">
        <v>21356</v>
      </c>
      <c r="S34" s="17">
        <v>14397.07</v>
      </c>
      <c r="T34" s="17">
        <v>9685</v>
      </c>
      <c r="U34" s="17">
        <v>4820.22</v>
      </c>
      <c r="V34" s="17">
        <v>31041</v>
      </c>
      <c r="W34" s="17">
        <v>19217.29</v>
      </c>
    </row>
    <row r="35" spans="1:23" s="4" customFormat="1" ht="15.75" hidden="1" x14ac:dyDescent="0.25">
      <c r="A35" s="15">
        <v>25</v>
      </c>
      <c r="B35" s="16" t="s">
        <v>22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</row>
    <row r="36" spans="1:23" s="4" customFormat="1" ht="15.75" hidden="1" x14ac:dyDescent="0.25">
      <c r="A36" s="15">
        <v>26</v>
      </c>
      <c r="B36" s="16" t="s">
        <v>23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</row>
    <row r="37" spans="1:23" s="4" customFormat="1" ht="15.75" x14ac:dyDescent="0.25">
      <c r="A37" s="15">
        <v>12</v>
      </c>
      <c r="B37" s="16" t="s">
        <v>53</v>
      </c>
      <c r="C37" s="17">
        <v>17126</v>
      </c>
      <c r="D37" s="17">
        <v>510</v>
      </c>
      <c r="E37" s="17">
        <v>17636</v>
      </c>
      <c r="F37" s="17">
        <v>6025</v>
      </c>
      <c r="G37" s="17">
        <v>3931</v>
      </c>
      <c r="H37" s="17">
        <v>294</v>
      </c>
      <c r="I37" s="17">
        <v>170.6</v>
      </c>
      <c r="J37" s="17">
        <v>6319</v>
      </c>
      <c r="K37" s="17">
        <v>4101.6000000000004</v>
      </c>
      <c r="L37" s="17">
        <v>17126</v>
      </c>
      <c r="M37" s="17">
        <v>10166.950000000001</v>
      </c>
      <c r="N37" s="17">
        <v>510</v>
      </c>
      <c r="O37" s="17">
        <v>289.89999999999998</v>
      </c>
      <c r="P37" s="17">
        <v>17636</v>
      </c>
      <c r="Q37" s="17">
        <v>10456.85</v>
      </c>
      <c r="R37" s="17">
        <v>43242</v>
      </c>
      <c r="S37" s="17">
        <v>14600.81</v>
      </c>
      <c r="T37" s="17">
        <v>751</v>
      </c>
      <c r="U37" s="17">
        <v>319.74</v>
      </c>
      <c r="V37" s="17">
        <v>43993</v>
      </c>
      <c r="W37" s="17">
        <v>14920.55</v>
      </c>
    </row>
    <row r="38" spans="1:23" s="4" customFormat="1" ht="15.75" x14ac:dyDescent="0.25">
      <c r="A38" s="15">
        <v>13</v>
      </c>
      <c r="B38" s="16" t="s">
        <v>54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629</v>
      </c>
      <c r="M38" s="17">
        <v>1358.93</v>
      </c>
      <c r="N38" s="17">
        <v>11</v>
      </c>
      <c r="O38" s="17">
        <v>14.77</v>
      </c>
      <c r="P38" s="17">
        <v>640</v>
      </c>
      <c r="Q38" s="17">
        <v>1373.7</v>
      </c>
      <c r="R38" s="17">
        <v>4193</v>
      </c>
      <c r="S38" s="17">
        <v>5111.3100000000004</v>
      </c>
      <c r="T38" s="17">
        <v>127</v>
      </c>
      <c r="U38" s="17">
        <v>91.4</v>
      </c>
      <c r="V38" s="17">
        <v>4320</v>
      </c>
      <c r="W38" s="17">
        <v>5202.71</v>
      </c>
    </row>
    <row r="39" spans="1:23" s="4" customFormat="1" ht="15.75" hidden="1" x14ac:dyDescent="0.25">
      <c r="A39" s="15">
        <v>29</v>
      </c>
      <c r="B39" s="16" t="s">
        <v>24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</row>
    <row r="40" spans="1:23" s="4" customFormat="1" ht="15.75" hidden="1" x14ac:dyDescent="0.25">
      <c r="A40" s="15">
        <v>30</v>
      </c>
      <c r="B40" s="16" t="s">
        <v>25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</row>
    <row r="41" spans="1:23" s="4" customFormat="1" ht="15.75" hidden="1" x14ac:dyDescent="0.25">
      <c r="A41" s="15">
        <v>31</v>
      </c>
      <c r="B41" s="16" t="s">
        <v>26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</row>
    <row r="42" spans="1:23" s="4" customFormat="1" ht="15.75" x14ac:dyDescent="0.25">
      <c r="A42" s="15">
        <v>14</v>
      </c>
      <c r="B42" s="16" t="s">
        <v>55</v>
      </c>
      <c r="C42" s="17">
        <v>1036</v>
      </c>
      <c r="D42" s="17">
        <v>0</v>
      </c>
      <c r="E42" s="17">
        <v>1036</v>
      </c>
      <c r="F42" s="17">
        <v>1036</v>
      </c>
      <c r="G42" s="17">
        <v>2969.05</v>
      </c>
      <c r="H42" s="17">
        <v>0</v>
      </c>
      <c r="I42" s="17">
        <v>0</v>
      </c>
      <c r="J42" s="17">
        <v>1036</v>
      </c>
      <c r="K42" s="17">
        <v>2969.05</v>
      </c>
      <c r="L42" s="17">
        <v>2827</v>
      </c>
      <c r="M42" s="17">
        <v>7550.66</v>
      </c>
      <c r="N42" s="17">
        <v>0</v>
      </c>
      <c r="O42" s="17">
        <v>0</v>
      </c>
      <c r="P42" s="17">
        <v>2827</v>
      </c>
      <c r="Q42" s="17">
        <v>7550.66</v>
      </c>
      <c r="R42" s="17">
        <v>8285</v>
      </c>
      <c r="S42" s="17">
        <v>10093.74</v>
      </c>
      <c r="T42" s="17">
        <v>0</v>
      </c>
      <c r="U42" s="17">
        <v>0</v>
      </c>
      <c r="V42" s="17">
        <v>8285</v>
      </c>
      <c r="W42" s="17">
        <v>10093.74</v>
      </c>
    </row>
    <row r="43" spans="1:23" s="4" customFormat="1" ht="15.75" hidden="1" x14ac:dyDescent="0.25">
      <c r="A43" s="15">
        <v>33</v>
      </c>
      <c r="B43" s="16" t="s">
        <v>27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</row>
    <row r="44" spans="1:23" s="4" customFormat="1" ht="15.75" x14ac:dyDescent="0.25">
      <c r="A44" s="15">
        <v>15</v>
      </c>
      <c r="B44" s="16" t="s">
        <v>56</v>
      </c>
      <c r="C44" s="17">
        <v>1093</v>
      </c>
      <c r="D44" s="17">
        <v>877</v>
      </c>
      <c r="E44" s="17">
        <v>1970</v>
      </c>
      <c r="F44" s="17">
        <v>1093</v>
      </c>
      <c r="G44" s="17">
        <v>2849.38</v>
      </c>
      <c r="H44" s="17">
        <v>877</v>
      </c>
      <c r="I44" s="17">
        <v>2268.6799999999998</v>
      </c>
      <c r="J44" s="17">
        <v>1970</v>
      </c>
      <c r="K44" s="17">
        <v>5118.0600000000004</v>
      </c>
      <c r="L44" s="17">
        <v>2922</v>
      </c>
      <c r="M44" s="17">
        <v>7010.52</v>
      </c>
      <c r="N44" s="17">
        <v>2217</v>
      </c>
      <c r="O44" s="17">
        <v>5386.36</v>
      </c>
      <c r="P44" s="17">
        <v>5139</v>
      </c>
      <c r="Q44" s="17">
        <v>12396.88</v>
      </c>
      <c r="R44" s="17">
        <v>6480</v>
      </c>
      <c r="S44" s="17">
        <v>9975.7199999999993</v>
      </c>
      <c r="T44" s="17">
        <v>4847</v>
      </c>
      <c r="U44" s="17">
        <v>6722.58</v>
      </c>
      <c r="V44" s="17">
        <v>11327</v>
      </c>
      <c r="W44" s="17">
        <v>16698.29</v>
      </c>
    </row>
    <row r="45" spans="1:23" s="4" customFormat="1" ht="15.75" hidden="1" x14ac:dyDescent="0.25">
      <c r="A45" s="15">
        <v>35</v>
      </c>
      <c r="B45" s="11" t="s">
        <v>28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</row>
    <row r="46" spans="1:23" s="4" customFormat="1" ht="15.75" hidden="1" x14ac:dyDescent="0.25">
      <c r="A46" s="15">
        <v>36</v>
      </c>
      <c r="B46" s="11" t="s">
        <v>29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</row>
    <row r="47" spans="1:23" s="4" customFormat="1" ht="15.75" x14ac:dyDescent="0.25">
      <c r="A47" s="15">
        <v>16</v>
      </c>
      <c r="B47" s="11" t="s">
        <v>57</v>
      </c>
      <c r="C47" s="17">
        <v>419</v>
      </c>
      <c r="D47" s="17">
        <v>0</v>
      </c>
      <c r="E47" s="17">
        <v>419</v>
      </c>
      <c r="F47" s="17">
        <v>419</v>
      </c>
      <c r="G47" s="17">
        <v>1310.5</v>
      </c>
      <c r="H47" s="17">
        <v>0</v>
      </c>
      <c r="I47" s="17">
        <v>0</v>
      </c>
      <c r="J47" s="17">
        <v>419</v>
      </c>
      <c r="K47" s="17">
        <v>1310.5</v>
      </c>
      <c r="L47" s="17">
        <v>1485</v>
      </c>
      <c r="M47" s="17">
        <v>3614.44</v>
      </c>
      <c r="N47" s="17">
        <v>0</v>
      </c>
      <c r="O47" s="17">
        <v>0</v>
      </c>
      <c r="P47" s="17">
        <v>1485</v>
      </c>
      <c r="Q47" s="17">
        <v>3614.44</v>
      </c>
      <c r="R47" s="17">
        <v>6969</v>
      </c>
      <c r="S47" s="17">
        <v>6392.81</v>
      </c>
      <c r="T47" s="17">
        <v>360</v>
      </c>
      <c r="U47" s="17">
        <v>191.42</v>
      </c>
      <c r="V47" s="17">
        <v>7329</v>
      </c>
      <c r="W47" s="17">
        <v>6584.22</v>
      </c>
    </row>
    <row r="48" spans="1:23" s="4" customFormat="1" ht="15.75" hidden="1" x14ac:dyDescent="0.25">
      <c r="A48" s="12">
        <v>38</v>
      </c>
      <c r="B48" s="12" t="s">
        <v>30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</row>
    <row r="49" spans="1:23" s="2" customFormat="1" ht="19.5" x14ac:dyDescent="0.4">
      <c r="A49" s="29" t="s">
        <v>65</v>
      </c>
      <c r="B49" s="30"/>
      <c r="C49" s="19">
        <f t="shared" ref="C49:W49" si="4">SUM(C28:C48)</f>
        <v>25631</v>
      </c>
      <c r="D49" s="19">
        <f t="shared" si="4"/>
        <v>4295</v>
      </c>
      <c r="E49" s="19">
        <f t="shared" si="4"/>
        <v>29926</v>
      </c>
      <c r="F49" s="19">
        <f t="shared" si="4"/>
        <v>12982</v>
      </c>
      <c r="G49" s="19">
        <f t="shared" si="4"/>
        <v>14302.2</v>
      </c>
      <c r="H49" s="19">
        <f t="shared" si="4"/>
        <v>4079</v>
      </c>
      <c r="I49" s="19">
        <f t="shared" si="4"/>
        <v>4141.1899999999996</v>
      </c>
      <c r="J49" s="19">
        <f t="shared" si="4"/>
        <v>17061</v>
      </c>
      <c r="K49" s="19">
        <f t="shared" si="4"/>
        <v>18443.390000000003</v>
      </c>
      <c r="L49" s="19">
        <f t="shared" si="4"/>
        <v>35065</v>
      </c>
      <c r="M49" s="19">
        <f t="shared" si="4"/>
        <v>39045.440000000002</v>
      </c>
      <c r="N49" s="19">
        <f t="shared" si="4"/>
        <v>8161</v>
      </c>
      <c r="O49" s="19">
        <f t="shared" si="4"/>
        <v>8821.2900000000009</v>
      </c>
      <c r="P49" s="19">
        <f t="shared" si="4"/>
        <v>43226</v>
      </c>
      <c r="Q49" s="19">
        <f t="shared" si="4"/>
        <v>47866.73</v>
      </c>
      <c r="R49" s="19">
        <f t="shared" si="4"/>
        <v>92868</v>
      </c>
      <c r="S49" s="19">
        <f t="shared" si="4"/>
        <v>64172.099999999991</v>
      </c>
      <c r="T49" s="19">
        <f t="shared" si="4"/>
        <v>15770</v>
      </c>
      <c r="U49" s="19">
        <f t="shared" si="4"/>
        <v>12145.359999999999</v>
      </c>
      <c r="V49" s="19">
        <f t="shared" si="4"/>
        <v>108638</v>
      </c>
      <c r="W49" s="19">
        <f t="shared" si="4"/>
        <v>76317.440000000002</v>
      </c>
    </row>
    <row r="50" spans="1:23" s="3" customFormat="1" ht="24.75" x14ac:dyDescent="0.5">
      <c r="A50" s="13"/>
      <c r="B50" s="25" t="s">
        <v>58</v>
      </c>
      <c r="C50" s="26"/>
      <c r="D50" s="26"/>
      <c r="E50" s="26"/>
      <c r="F50" s="26"/>
      <c r="G50" s="25"/>
      <c r="H50" s="26"/>
      <c r="I50" s="26"/>
      <c r="J50" s="26"/>
      <c r="K50" s="26"/>
      <c r="L50" s="25"/>
      <c r="M50" s="26"/>
      <c r="N50" s="26"/>
      <c r="O50" s="26"/>
      <c r="P50" s="26"/>
      <c r="Q50" s="25"/>
      <c r="R50" s="26"/>
      <c r="S50" s="26"/>
      <c r="T50" s="26"/>
      <c r="U50" s="26"/>
      <c r="V50" s="25"/>
      <c r="W50" s="26"/>
    </row>
    <row r="51" spans="1:23" s="4" customFormat="1" ht="15.75" x14ac:dyDescent="0.25">
      <c r="A51" s="15">
        <v>17</v>
      </c>
      <c r="B51" s="14" t="s">
        <v>59</v>
      </c>
      <c r="C51" s="17">
        <v>282</v>
      </c>
      <c r="D51" s="17">
        <v>594</v>
      </c>
      <c r="E51" s="17">
        <v>876</v>
      </c>
      <c r="F51" s="17">
        <v>432</v>
      </c>
      <c r="G51" s="17">
        <v>2269.7399999999998</v>
      </c>
      <c r="H51" s="17">
        <v>695</v>
      </c>
      <c r="I51" s="17">
        <v>2154.3200000000002</v>
      </c>
      <c r="J51" s="17">
        <v>1127</v>
      </c>
      <c r="K51" s="17">
        <v>4424.0600000000004</v>
      </c>
      <c r="L51" s="17">
        <v>1763</v>
      </c>
      <c r="M51" s="17">
        <v>5351.06</v>
      </c>
      <c r="N51" s="17">
        <v>7315</v>
      </c>
      <c r="O51" s="17">
        <v>12865.12</v>
      </c>
      <c r="P51" s="17">
        <v>9078</v>
      </c>
      <c r="Q51" s="17">
        <v>18216.18</v>
      </c>
      <c r="R51" s="17">
        <v>4639</v>
      </c>
      <c r="S51" s="17">
        <v>5969.21</v>
      </c>
      <c r="T51" s="17">
        <v>7315</v>
      </c>
      <c r="U51" s="17">
        <v>12365.12</v>
      </c>
      <c r="V51" s="17">
        <v>11954</v>
      </c>
      <c r="W51" s="17">
        <v>18334.330000000002</v>
      </c>
    </row>
    <row r="52" spans="1:23" s="4" customFormat="1" ht="15.75" hidden="1" x14ac:dyDescent="0.25">
      <c r="A52" s="15">
        <v>40</v>
      </c>
      <c r="B52" s="14" t="s">
        <v>31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</row>
    <row r="53" spans="1:23" s="4" customFormat="1" ht="15.75" x14ac:dyDescent="0.25">
      <c r="A53" s="15">
        <v>18</v>
      </c>
      <c r="B53" s="14" t="s">
        <v>60</v>
      </c>
      <c r="C53" s="17">
        <v>134</v>
      </c>
      <c r="D53" s="17">
        <v>74</v>
      </c>
      <c r="E53" s="17">
        <v>208</v>
      </c>
      <c r="F53" s="17">
        <v>134</v>
      </c>
      <c r="G53" s="17">
        <v>307.57</v>
      </c>
      <c r="H53" s="17">
        <v>74</v>
      </c>
      <c r="I53" s="17">
        <v>153.5</v>
      </c>
      <c r="J53" s="17">
        <v>208</v>
      </c>
      <c r="K53" s="17">
        <v>461.07</v>
      </c>
      <c r="L53" s="17">
        <v>490</v>
      </c>
      <c r="M53" s="17">
        <v>1109.53</v>
      </c>
      <c r="N53" s="17">
        <v>232</v>
      </c>
      <c r="O53" s="17">
        <v>478.35</v>
      </c>
      <c r="P53" s="17">
        <v>722</v>
      </c>
      <c r="Q53" s="17">
        <v>1587.88</v>
      </c>
      <c r="R53" s="17">
        <v>9894</v>
      </c>
      <c r="S53" s="17">
        <v>4900.6000000000004</v>
      </c>
      <c r="T53" s="17">
        <v>1691</v>
      </c>
      <c r="U53" s="17">
        <v>1123.94</v>
      </c>
      <c r="V53" s="17">
        <v>11585</v>
      </c>
      <c r="W53" s="17">
        <v>6024.56</v>
      </c>
    </row>
    <row r="54" spans="1:23" s="4" customFormat="1" ht="15.75" x14ac:dyDescent="0.25">
      <c r="A54" s="15">
        <v>19</v>
      </c>
      <c r="B54" s="14" t="s">
        <v>61</v>
      </c>
      <c r="C54" s="17">
        <v>0</v>
      </c>
      <c r="D54" s="17">
        <v>26605</v>
      </c>
      <c r="E54" s="17">
        <v>26605</v>
      </c>
      <c r="F54" s="17">
        <v>0</v>
      </c>
      <c r="G54" s="17">
        <v>0</v>
      </c>
      <c r="H54" s="17">
        <v>26605</v>
      </c>
      <c r="I54" s="17">
        <v>33735.550000000003</v>
      </c>
      <c r="J54" s="17">
        <v>26605</v>
      </c>
      <c r="K54" s="17">
        <v>33735.550000000003</v>
      </c>
      <c r="L54" s="17">
        <v>0</v>
      </c>
      <c r="M54" s="17">
        <v>0</v>
      </c>
      <c r="N54" s="17">
        <v>37328</v>
      </c>
      <c r="O54" s="17">
        <v>47889.18</v>
      </c>
      <c r="P54" s="17">
        <v>37328</v>
      </c>
      <c r="Q54" s="17">
        <v>47889.18</v>
      </c>
      <c r="R54" s="17">
        <v>0</v>
      </c>
      <c r="S54" s="17">
        <v>0</v>
      </c>
      <c r="T54" s="17">
        <v>110349</v>
      </c>
      <c r="U54" s="17">
        <v>71985.850000000006</v>
      </c>
      <c r="V54" s="17">
        <v>110349</v>
      </c>
      <c r="W54" s="17">
        <v>71985.850000000006</v>
      </c>
    </row>
    <row r="55" spans="1:23" s="4" customFormat="1" ht="15.75" x14ac:dyDescent="0.25">
      <c r="A55" s="15">
        <v>20</v>
      </c>
      <c r="B55" s="14" t="s">
        <v>62</v>
      </c>
      <c r="C55" s="17">
        <v>2188</v>
      </c>
      <c r="D55" s="17">
        <v>1384</v>
      </c>
      <c r="E55" s="17">
        <v>3572</v>
      </c>
      <c r="F55" s="17">
        <v>2188</v>
      </c>
      <c r="G55" s="17">
        <v>1119.3</v>
      </c>
      <c r="H55" s="17">
        <v>1384</v>
      </c>
      <c r="I55" s="17">
        <v>708.64</v>
      </c>
      <c r="J55" s="17">
        <v>3572</v>
      </c>
      <c r="K55" s="17">
        <v>1827.94</v>
      </c>
      <c r="L55" s="17">
        <v>4884</v>
      </c>
      <c r="M55" s="17">
        <v>2510.31</v>
      </c>
      <c r="N55" s="17">
        <v>3178</v>
      </c>
      <c r="O55" s="17">
        <v>1631.2</v>
      </c>
      <c r="P55" s="17">
        <v>8062</v>
      </c>
      <c r="Q55" s="17">
        <v>4141.51</v>
      </c>
      <c r="R55" s="17">
        <v>8102</v>
      </c>
      <c r="S55" s="17">
        <v>5980.07</v>
      </c>
      <c r="T55" s="17">
        <v>3491</v>
      </c>
      <c r="U55" s="17">
        <v>3005.68</v>
      </c>
      <c r="V55" s="17">
        <v>11593</v>
      </c>
      <c r="W55" s="17">
        <v>8985.75</v>
      </c>
    </row>
    <row r="56" spans="1:23" s="4" customFormat="1" ht="15.75" hidden="1" x14ac:dyDescent="0.25">
      <c r="A56" s="15">
        <v>21</v>
      </c>
      <c r="B56" s="14" t="s">
        <v>32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</row>
    <row r="57" spans="1:23" s="4" customFormat="1" ht="15.75" x14ac:dyDescent="0.25">
      <c r="A57" s="15">
        <v>21</v>
      </c>
      <c r="B57" s="14" t="s">
        <v>63</v>
      </c>
      <c r="C57" s="17">
        <v>0</v>
      </c>
      <c r="D57" s="17">
        <v>0</v>
      </c>
      <c r="E57" s="17">
        <v>0</v>
      </c>
      <c r="F57" s="17">
        <v>32</v>
      </c>
      <c r="G57" s="17">
        <v>93.65</v>
      </c>
      <c r="H57" s="17">
        <v>118</v>
      </c>
      <c r="I57" s="17">
        <v>308.14999999999998</v>
      </c>
      <c r="J57" s="17">
        <v>150</v>
      </c>
      <c r="K57" s="17">
        <v>401.8</v>
      </c>
      <c r="L57" s="17">
        <v>51</v>
      </c>
      <c r="M57" s="17">
        <v>157.25</v>
      </c>
      <c r="N57" s="17">
        <v>259</v>
      </c>
      <c r="O57" s="17">
        <v>713.45</v>
      </c>
      <c r="P57" s="17">
        <v>310</v>
      </c>
      <c r="Q57" s="17">
        <v>870.7</v>
      </c>
      <c r="R57" s="17">
        <v>3989</v>
      </c>
      <c r="S57" s="17">
        <v>4070.19</v>
      </c>
      <c r="T57" s="17">
        <v>780</v>
      </c>
      <c r="U57" s="17">
        <v>1501.38</v>
      </c>
      <c r="V57" s="17">
        <v>4769</v>
      </c>
      <c r="W57" s="17">
        <v>5571.57</v>
      </c>
    </row>
    <row r="58" spans="1:23" s="4" customFormat="1" ht="15.75" x14ac:dyDescent="0.25">
      <c r="A58" s="10">
        <v>22</v>
      </c>
      <c r="B58" s="14" t="s">
        <v>64</v>
      </c>
      <c r="C58" s="17">
        <v>15</v>
      </c>
      <c r="D58" s="17">
        <v>7</v>
      </c>
      <c r="E58" s="17">
        <v>22</v>
      </c>
      <c r="F58" s="17">
        <v>15</v>
      </c>
      <c r="G58" s="17">
        <v>7.38</v>
      </c>
      <c r="H58" s="17">
        <v>7</v>
      </c>
      <c r="I58" s="17">
        <v>2.4500000000000002</v>
      </c>
      <c r="J58" s="17">
        <v>22</v>
      </c>
      <c r="K58" s="17">
        <v>9.83</v>
      </c>
      <c r="L58" s="17">
        <v>1921</v>
      </c>
      <c r="M58" s="17">
        <v>814.13</v>
      </c>
      <c r="N58" s="17">
        <v>2232</v>
      </c>
      <c r="O58" s="17">
        <v>905.51</v>
      </c>
      <c r="P58" s="17">
        <v>4153</v>
      </c>
      <c r="Q58" s="17">
        <v>1719.64</v>
      </c>
      <c r="R58" s="17">
        <v>35401</v>
      </c>
      <c r="S58" s="17">
        <v>6790.01</v>
      </c>
      <c r="T58" s="17">
        <v>17229</v>
      </c>
      <c r="U58" s="17">
        <v>3301.59</v>
      </c>
      <c r="V58" s="17">
        <v>52630</v>
      </c>
      <c r="W58" s="17">
        <v>10091.61</v>
      </c>
    </row>
    <row r="59" spans="1:23" s="4" customFormat="1" ht="15.75" hidden="1" x14ac:dyDescent="0.25">
      <c r="A59" s="10">
        <v>47</v>
      </c>
      <c r="B59" s="14" t="s">
        <v>33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</row>
    <row r="60" spans="1:23" s="2" customFormat="1" ht="19.5" x14ac:dyDescent="0.4">
      <c r="A60" s="29" t="s">
        <v>65</v>
      </c>
      <c r="B60" s="30"/>
      <c r="C60" s="19">
        <f t="shared" ref="C60:W60" si="5">SUM(C51:C59)</f>
        <v>2619</v>
      </c>
      <c r="D60" s="19">
        <f t="shared" si="5"/>
        <v>28664</v>
      </c>
      <c r="E60" s="19">
        <f t="shared" si="5"/>
        <v>31283</v>
      </c>
      <c r="F60" s="19">
        <f t="shared" si="5"/>
        <v>2801</v>
      </c>
      <c r="G60" s="19">
        <f t="shared" si="5"/>
        <v>3797.64</v>
      </c>
      <c r="H60" s="19">
        <f t="shared" si="5"/>
        <v>28883</v>
      </c>
      <c r="I60" s="19">
        <f t="shared" si="5"/>
        <v>37062.61</v>
      </c>
      <c r="J60" s="19">
        <f t="shared" si="5"/>
        <v>31684</v>
      </c>
      <c r="K60" s="19">
        <f t="shared" si="5"/>
        <v>40860.250000000007</v>
      </c>
      <c r="L60" s="19">
        <f t="shared" si="5"/>
        <v>9109</v>
      </c>
      <c r="M60" s="19">
        <f t="shared" si="5"/>
        <v>9942.2799999999988</v>
      </c>
      <c r="N60" s="19">
        <f t="shared" si="5"/>
        <v>50544</v>
      </c>
      <c r="O60" s="19">
        <f t="shared" si="5"/>
        <v>64482.81</v>
      </c>
      <c r="P60" s="19">
        <f t="shared" si="5"/>
        <v>59653</v>
      </c>
      <c r="Q60" s="19">
        <f t="shared" si="5"/>
        <v>74425.09</v>
      </c>
      <c r="R60" s="19">
        <f t="shared" si="5"/>
        <v>62025</v>
      </c>
      <c r="S60" s="19">
        <f t="shared" si="5"/>
        <v>27710.080000000002</v>
      </c>
      <c r="T60" s="19">
        <f t="shared" si="5"/>
        <v>140855</v>
      </c>
      <c r="U60" s="19">
        <f t="shared" si="5"/>
        <v>93283.56</v>
      </c>
      <c r="V60" s="19">
        <f t="shared" si="5"/>
        <v>202880</v>
      </c>
      <c r="W60" s="19">
        <f t="shared" si="5"/>
        <v>120993.67</v>
      </c>
    </row>
    <row r="61" spans="1:23" s="3" customFormat="1" ht="24.75" hidden="1" x14ac:dyDescent="0.5">
      <c r="A61" s="13"/>
      <c r="B61" s="31" t="s">
        <v>34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/>
    </row>
    <row r="62" spans="1:23" s="4" customFormat="1" hidden="1" x14ac:dyDescent="0.25">
      <c r="A62" s="12">
        <v>48</v>
      </c>
      <c r="B62" s="12" t="s">
        <v>35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</row>
    <row r="63" spans="1:23" s="4" customFormat="1" hidden="1" x14ac:dyDescent="0.25">
      <c r="A63" s="12">
        <v>49</v>
      </c>
      <c r="B63" s="12" t="s">
        <v>36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</row>
    <row r="64" spans="1:23" s="4" customFormat="1" hidden="1" x14ac:dyDescent="0.25">
      <c r="A64" s="12">
        <v>50</v>
      </c>
      <c r="B64" s="12" t="s">
        <v>37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</row>
    <row r="65" spans="1:23" s="4" customFormat="1" hidden="1" x14ac:dyDescent="0.25">
      <c r="A65" s="12">
        <v>51</v>
      </c>
      <c r="B65" s="12" t="s">
        <v>38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</row>
    <row r="66" spans="1:23" s="4" customFormat="1" hidden="1" x14ac:dyDescent="0.25">
      <c r="A66" s="12">
        <v>52</v>
      </c>
      <c r="B66" s="12" t="s">
        <v>39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</row>
    <row r="67" spans="1:23" s="4" customFormat="1" hidden="1" x14ac:dyDescent="0.25">
      <c r="A67" s="12">
        <v>53</v>
      </c>
      <c r="B67" s="12" t="s">
        <v>40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</row>
    <row r="68" spans="1:23" s="4" customFormat="1" hidden="1" x14ac:dyDescent="0.25">
      <c r="A68" s="34" t="s">
        <v>14</v>
      </c>
      <c r="B68" s="35"/>
      <c r="C68" s="12">
        <f t="shared" ref="C68:W68" si="6">SUM(C62:C67)</f>
        <v>0</v>
      </c>
      <c r="D68" s="12">
        <f t="shared" si="6"/>
        <v>0</v>
      </c>
      <c r="E68" s="12">
        <f t="shared" si="6"/>
        <v>0</v>
      </c>
      <c r="F68" s="12">
        <f t="shared" si="6"/>
        <v>0</v>
      </c>
      <c r="G68" s="12">
        <f t="shared" si="6"/>
        <v>0</v>
      </c>
      <c r="H68" s="12">
        <f t="shared" si="6"/>
        <v>0</v>
      </c>
      <c r="I68" s="12">
        <f t="shared" si="6"/>
        <v>0</v>
      </c>
      <c r="J68" s="12">
        <f t="shared" si="6"/>
        <v>0</v>
      </c>
      <c r="K68" s="12">
        <f t="shared" si="6"/>
        <v>0</v>
      </c>
      <c r="L68" s="12">
        <f t="shared" si="6"/>
        <v>0</v>
      </c>
      <c r="M68" s="12">
        <f t="shared" si="6"/>
        <v>0</v>
      </c>
      <c r="N68" s="12">
        <f t="shared" si="6"/>
        <v>0</v>
      </c>
      <c r="O68" s="12">
        <f t="shared" si="6"/>
        <v>0</v>
      </c>
      <c r="P68" s="12">
        <f t="shared" si="6"/>
        <v>0</v>
      </c>
      <c r="Q68" s="12">
        <f t="shared" si="6"/>
        <v>0</v>
      </c>
      <c r="R68" s="12">
        <f t="shared" si="6"/>
        <v>0</v>
      </c>
      <c r="S68" s="12">
        <f t="shared" si="6"/>
        <v>0</v>
      </c>
      <c r="T68" s="12">
        <f t="shared" si="6"/>
        <v>0</v>
      </c>
      <c r="U68" s="12">
        <f t="shared" si="6"/>
        <v>0</v>
      </c>
      <c r="V68" s="12">
        <f t="shared" si="6"/>
        <v>0</v>
      </c>
      <c r="W68" s="12">
        <f t="shared" si="6"/>
        <v>0</v>
      </c>
    </row>
    <row r="69" spans="1:23" s="4" customFormat="1" ht="19.5" x14ac:dyDescent="0.4">
      <c r="A69" s="29" t="s">
        <v>66</v>
      </c>
      <c r="B69" s="30"/>
      <c r="C69" s="19">
        <f t="shared" ref="C69:W69" si="7">SUM(C15+C18+C23+C26+C49+C60+C68)</f>
        <v>36678</v>
      </c>
      <c r="D69" s="19">
        <f t="shared" si="7"/>
        <v>33932</v>
      </c>
      <c r="E69" s="19">
        <f t="shared" si="7"/>
        <v>70610</v>
      </c>
      <c r="F69" s="19">
        <f t="shared" si="7"/>
        <v>16020</v>
      </c>
      <c r="G69" s="19">
        <f t="shared" si="7"/>
        <v>18262.260000000002</v>
      </c>
      <c r="H69" s="19">
        <f t="shared" si="7"/>
        <v>32979</v>
      </c>
      <c r="I69" s="19">
        <f t="shared" si="7"/>
        <v>41220.959999999999</v>
      </c>
      <c r="J69" s="19">
        <f t="shared" si="7"/>
        <v>48999</v>
      </c>
      <c r="K69" s="19">
        <f t="shared" si="7"/>
        <v>59483.220000000016</v>
      </c>
      <c r="L69" s="19">
        <f t="shared" si="7"/>
        <v>45310</v>
      </c>
      <c r="M69" s="19">
        <f t="shared" si="7"/>
        <v>49984.1</v>
      </c>
      <c r="N69" s="19">
        <f t="shared" si="7"/>
        <v>58856</v>
      </c>
      <c r="O69" s="19">
        <f t="shared" si="7"/>
        <v>73615.31</v>
      </c>
      <c r="P69" s="19">
        <f t="shared" si="7"/>
        <v>104166</v>
      </c>
      <c r="Q69" s="19">
        <f t="shared" si="7"/>
        <v>123599.41</v>
      </c>
      <c r="R69" s="19">
        <f t="shared" si="7"/>
        <v>164847</v>
      </c>
      <c r="S69" s="19">
        <f t="shared" si="7"/>
        <v>100106.68999999999</v>
      </c>
      <c r="T69" s="19">
        <f t="shared" si="7"/>
        <v>158560</v>
      </c>
      <c r="U69" s="19">
        <f t="shared" si="7"/>
        <v>109379.34999999999</v>
      </c>
      <c r="V69" s="19">
        <f t="shared" si="7"/>
        <v>323407</v>
      </c>
      <c r="W69" s="19">
        <f t="shared" si="7"/>
        <v>209486.05</v>
      </c>
    </row>
    <row r="70" spans="1:23" s="4" customFormat="1" x14ac:dyDescent="0.25">
      <c r="A70" s="12"/>
      <c r="B70" s="18" t="s">
        <v>67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53">
    <mergeCell ref="A69:B69"/>
    <mergeCell ref="B7:F7"/>
    <mergeCell ref="B16:F16"/>
    <mergeCell ref="G16:K16"/>
    <mergeCell ref="L16:P16"/>
    <mergeCell ref="B19:F19"/>
    <mergeCell ref="G19:K19"/>
    <mergeCell ref="L19:P19"/>
    <mergeCell ref="B24:F24"/>
    <mergeCell ref="G24:K24"/>
    <mergeCell ref="L24:P24"/>
    <mergeCell ref="B27:F27"/>
    <mergeCell ref="G27:K27"/>
    <mergeCell ref="L27:P27"/>
    <mergeCell ref="B50:F50"/>
    <mergeCell ref="G50:K50"/>
    <mergeCell ref="A49:B49"/>
    <mergeCell ref="A60:B60"/>
    <mergeCell ref="B61:W61"/>
    <mergeCell ref="A68:B68"/>
    <mergeCell ref="L50:P50"/>
    <mergeCell ref="Q50:U50"/>
    <mergeCell ref="V50:W50"/>
    <mergeCell ref="Q27:U27"/>
    <mergeCell ref="V27:W27"/>
    <mergeCell ref="R4:W4"/>
    <mergeCell ref="R5:S5"/>
    <mergeCell ref="A15:B15"/>
    <mergeCell ref="A18:B18"/>
    <mergeCell ref="Q16:U16"/>
    <mergeCell ref="V16:W16"/>
    <mergeCell ref="T5:U5"/>
    <mergeCell ref="V5:W5"/>
    <mergeCell ref="A23:B23"/>
    <mergeCell ref="A26:B26"/>
    <mergeCell ref="Q19:U19"/>
    <mergeCell ref="V19:W19"/>
    <mergeCell ref="Q24:U24"/>
    <mergeCell ref="V24:W24"/>
    <mergeCell ref="A1:W1"/>
    <mergeCell ref="A2:W2"/>
    <mergeCell ref="J5:K5"/>
    <mergeCell ref="L4:Q4"/>
    <mergeCell ref="L5:M5"/>
    <mergeCell ref="N5:O5"/>
    <mergeCell ref="P5:Q5"/>
    <mergeCell ref="B4:B6"/>
    <mergeCell ref="A4:A6"/>
    <mergeCell ref="C4:E4"/>
    <mergeCell ref="F4:K4"/>
    <mergeCell ref="F5:G5"/>
    <mergeCell ref="H5:I5"/>
    <mergeCell ref="S3:W3"/>
  </mergeCells>
  <printOptions horizontalCentered="1" verticalCentered="1"/>
  <pageMargins left="0.39370078740157483" right="0.39370078740157483" top="0.31496062992125984" bottom="0.31496062992125984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</vt:lpstr>
      <vt:lpstr>Bank!Print_Titles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Savan Manilal Patel</cp:lastModifiedBy>
  <cp:lastPrinted>2026-02-11T09:43:19Z</cp:lastPrinted>
  <dcterms:created xsi:type="dcterms:W3CDTF">2014-12-03T10:28:03Z</dcterms:created>
  <dcterms:modified xsi:type="dcterms:W3CDTF">2026-02-13T08:39:42Z</dcterms:modified>
</cp:coreProperties>
</file>